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 БЮДЖЕТУ 2025\ПРОЕКТ БЮДЖЕТА 2025-27\БЮДЖЕТ 2025-27\Доп материалы\"/>
    </mc:Choice>
  </mc:AlternateContent>
  <xr:revisionPtr revIDLastSave="0" documentId="13_ncr:1_{ECF2CEE1-BB5D-4DF9-A4B0-46152BEC9EC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2024-2025-2026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1" l="1"/>
  <c r="D39" i="1"/>
  <c r="E39" i="1"/>
  <c r="F39" i="1"/>
  <c r="G39" i="1"/>
  <c r="G38" i="1" s="1"/>
  <c r="C39" i="1"/>
  <c r="D51" i="1"/>
  <c r="E51" i="1"/>
  <c r="F51" i="1"/>
  <c r="G51" i="1"/>
  <c r="C51" i="1"/>
  <c r="D32" i="1"/>
  <c r="E32" i="1"/>
  <c r="F32" i="1"/>
  <c r="G32" i="1"/>
  <c r="C32" i="1"/>
  <c r="D34" i="1"/>
  <c r="E34" i="1"/>
  <c r="F34" i="1"/>
  <c r="G34" i="1"/>
  <c r="C34" i="1"/>
  <c r="D11" i="1"/>
  <c r="E11" i="1"/>
  <c r="F11" i="1"/>
  <c r="G11" i="1"/>
  <c r="C11" i="1"/>
  <c r="F41" i="1" l="1"/>
  <c r="F49" i="1"/>
  <c r="G49" i="1"/>
  <c r="C21" i="1"/>
  <c r="F21" i="1"/>
  <c r="G21" i="1"/>
  <c r="C41" i="1"/>
  <c r="C29" i="1"/>
  <c r="C15" i="1"/>
  <c r="G44" i="1"/>
  <c r="F44" i="1"/>
  <c r="D46" i="1"/>
  <c r="E46" i="1"/>
  <c r="G47" i="1"/>
  <c r="F47" i="1"/>
  <c r="C47" i="1"/>
  <c r="G31" i="1" l="1"/>
  <c r="F31" i="1"/>
  <c r="C31" i="1"/>
  <c r="D52" i="1" l="1"/>
  <c r="E52" i="1"/>
  <c r="F52" i="1"/>
  <c r="G52" i="1"/>
  <c r="D49" i="1"/>
  <c r="E49" i="1"/>
  <c r="F46" i="1"/>
  <c r="G46" i="1"/>
  <c r="D41" i="1"/>
  <c r="D40" i="1" s="1"/>
  <c r="E41" i="1"/>
  <c r="E40" i="1" s="1"/>
  <c r="F40" i="1"/>
  <c r="G41" i="1"/>
  <c r="G40" i="1" s="1"/>
  <c r="D36" i="1"/>
  <c r="D35" i="1" s="1"/>
  <c r="E36" i="1"/>
  <c r="E35" i="1" s="1"/>
  <c r="F36" i="1"/>
  <c r="F35" i="1" s="1"/>
  <c r="G36" i="1"/>
  <c r="G35" i="1" s="1"/>
  <c r="D29" i="1"/>
  <c r="E29" i="1"/>
  <c r="F29" i="1"/>
  <c r="G29" i="1"/>
  <c r="D27" i="1"/>
  <c r="E27" i="1"/>
  <c r="F27" i="1"/>
  <c r="G27" i="1"/>
  <c r="D24" i="1"/>
  <c r="E24" i="1"/>
  <c r="F24" i="1"/>
  <c r="G24" i="1"/>
  <c r="D21" i="1"/>
  <c r="D20" i="1" s="1"/>
  <c r="E21" i="1"/>
  <c r="E20" i="1" s="1"/>
  <c r="F20" i="1"/>
  <c r="G20" i="1"/>
  <c r="D15" i="1"/>
  <c r="D14" i="1" s="1"/>
  <c r="E15" i="1"/>
  <c r="E14" i="1" s="1"/>
  <c r="F15" i="1"/>
  <c r="F14" i="1" s="1"/>
  <c r="G15" i="1"/>
  <c r="G14" i="1" s="1"/>
  <c r="D10" i="1"/>
  <c r="E10" i="1"/>
  <c r="F10" i="1"/>
  <c r="G10" i="1"/>
  <c r="C36" i="1"/>
  <c r="C35" i="1" s="1"/>
  <c r="C40" i="1"/>
  <c r="C44" i="1"/>
  <c r="C27" i="1"/>
  <c r="C26" i="1" s="1"/>
  <c r="C49" i="1"/>
  <c r="C46" i="1" s="1"/>
  <c r="C52" i="1"/>
  <c r="C20" i="1"/>
  <c r="C14" i="1"/>
  <c r="C10" i="1"/>
  <c r="C24" i="1"/>
  <c r="D9" i="1" l="1"/>
  <c r="C9" i="1"/>
  <c r="C23" i="1"/>
  <c r="G26" i="1"/>
  <c r="G23" i="1" s="1"/>
  <c r="G9" i="1" s="1"/>
  <c r="E26" i="1"/>
  <c r="E23" i="1" s="1"/>
  <c r="E9" i="1" s="1"/>
  <c r="E38" i="1"/>
  <c r="D26" i="1"/>
  <c r="D23" i="1" s="1"/>
  <c r="D38" i="1"/>
  <c r="F26" i="1"/>
  <c r="F23" i="1" s="1"/>
  <c r="F9" i="1" s="1"/>
  <c r="F54" i="1" l="1"/>
  <c r="D54" i="1"/>
  <c r="E54" i="1"/>
  <c r="G54" i="1"/>
  <c r="C38" i="1"/>
  <c r="C54" i="1" s="1"/>
</calcChain>
</file>

<file path=xl/sharedStrings.xml><?xml version="1.0" encoding="utf-8"?>
<sst xmlns="http://schemas.openxmlformats.org/spreadsheetml/2006/main" count="99" uniqueCount="98">
  <si>
    <t>КБК</t>
  </si>
  <si>
    <t>БЕЗВОЗМЕЗДНЫЕ ПОСТУПЛЕНИЯ</t>
  </si>
  <si>
    <t>ВСЕГО ДОХОДОВ</t>
  </si>
  <si>
    <t>1 01 02010 01 0000 110</t>
  </si>
  <si>
    <t>2 00 00000 00 0000 000</t>
  </si>
  <si>
    <t>1 11 00000 00 0000 000</t>
  </si>
  <si>
    <t>Иные межбюджетные трансферты</t>
  </si>
  <si>
    <t>1 01 02000 01 0000 110</t>
  </si>
  <si>
    <t>Налог на доходы физических лиц</t>
  </si>
  <si>
    <t>Наименование источников доходов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</si>
  <si>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</si>
  <si>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</si>
  <si>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</si>
  <si>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</si>
  <si>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</si>
  <si>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</si>
  <si>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Земельный налог</t>
  </si>
  <si>
    <t>1 01 00000 00 0000 000</t>
  </si>
  <si>
    <t>НАЛОГОВЫЕ И НЕНАЛОГОВЫЕ ДОХОДЫ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</si>
  <si>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</si>
  <si>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</si>
  <si>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</si>
  <si>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</si>
  <si>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1 00 00000 00 0000 000</t>
  </si>
  <si>
    <t>1 01 02030 01 0000 110</t>
  </si>
  <si>
    <t>1 03 00000 00 0000 000</t>
  </si>
  <si>
    <t>1 03 02000 01 0000 110</t>
  </si>
  <si>
    <t>1 05 03000 01 0000 110</t>
  </si>
  <si>
    <t xml:space="preserve">Прочие субсидии </t>
  </si>
  <si>
    <t>НАЛОГИ НА ПРИБЫЛЬ, ДОХОДЫ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</si>
  <si>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</si>
  <si>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</si>
  <si>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Субсидии бюджетам бюджетной системы Российской Федерации (межбюджетные субсидии)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</si>
  <si>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</si>
  <si>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</si>
  <si>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</si>
  <si>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</si>
  <si>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</si>
  <si>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</si>
  <si>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</si>
  <si>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</si>
  <si>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</si>
  <si>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</si>
  <si>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</si>
  <si>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</si>
  <si>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</si>
  <si>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Прочие субсидии бюджетам сельских поселений</t>
  </si>
  <si>
    <t>1 13 00000 00 0000 000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</si>
  <si>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</si>
  <si>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</si>
  <si>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</si>
  <si>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</si>
  <si>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</si>
  <si>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</si>
  <si>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</si>
  <si>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</si>
  <si>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</si>
  <si>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</si>
  <si>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1 11 05030 00 0000 120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</si>
  <si>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</si>
  <si>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</si>
  <si>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</si>
  <si>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</si>
  <si>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</si>
  <si>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</si>
  <si>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</si>
  <si>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</si>
  <si>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</si>
  <si>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ДОХОДЫ ОТ ИСПОЛЬЗОВЕНИЯ ИМУЩЕСТВА, НАХОДЯЩЕГОСЯ В ГОСУДАРСТВЕННОЙ И МУНИЦИПАЛЬНОЙ СОБСТВЕННОСТИ</t>
  </si>
  <si>
    <t>1 03 02231 01 0000 110</t>
  </si>
  <si>
    <t>1 03 02241 01 0000 110</t>
  </si>
  <si>
    <t>1 03 02251 01 0000 110</t>
  </si>
  <si>
    <t>1 03 02261 01 0000 110</t>
  </si>
  <si>
    <t>2 02 16001 10 0000 150</t>
  </si>
  <si>
    <t>2 02 16001 00 0000 150</t>
  </si>
  <si>
    <t>2025 г.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</si>
  <si>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</si>
  <si>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</si>
  <si>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</si>
  <si>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</si>
  <si>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2026 г.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</si>
  <si>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 ,установленным федеральным законом о федеральном бюджете и целях формирования дорожных фондов субьектов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</si>
  <si>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 ,установленным федеральным законом о федеральном бюджете и целях формирования дорожных фондов субьектов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</si>
  <si>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 ,установленным федеральным законом о федеральном бюджете и целях формирования дорожных фондов субьектов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</si>
  <si>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 ,установленным федеральным законом о федеральном бюджете и целях формирования дорожных фондов субьектов Российской Федерации)</t>
  </si>
  <si>
    <t>2027 г.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</si>
  <si>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</si>
  <si>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</si>
  <si>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1 06 06000 00 0000 110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</si>
  <si>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</si>
  <si>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ОКАЗАНИЯ ПЛАТНЫХ УСЛУГ  И КОМПЕНСАЦИИ ЗАТРАТ ГОСУДАРСТВА</t>
  </si>
  <si>
    <t>2 02 20000 00 0000 150</t>
  </si>
  <si>
    <t>2 02 29999 00 0000 150</t>
  </si>
  <si>
    <t>2 02 29999 10 0000 150</t>
  </si>
  <si>
    <t>2 02 30024 00 0000 150</t>
  </si>
  <si>
    <t>2 02 30024 10 0000 150</t>
  </si>
  <si>
    <t>Дополнительные материалы к проекту бюджета Светловского сельсовета Краснозерского района Новосибирской области  "О бюджете Светловского  сельсовета Краснозерского района Новосибирской области на 2025 год и плановый период 2026 и 2027 годов</t>
  </si>
  <si>
    <t xml:space="preserve"> Прогноз доходов Светловского сельсовета                                                                                                                               Краснозерского района Новосибирской области на 2025 год и плановый период 2026 и 2027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</si>
</sst>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"/>
  </numFmts>
  <fonts count="3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 Cyr"/>
      <charset val="204"/>
    </font>
    <font>
      <b/>
      <sz val="10"/>
      <name val="Arial"/>
      <family val="2"/>
      <charset val="204"/>
    </font>
    <font>
      <b/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20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1" xfId="1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4" fillId="0" borderId="0" xfId="0" applyFont="1" applyFill="1"/>
    <xf numFmtId="9" fontId="8" fillId="0" borderId="1" xfId="1" applyNumberFormat="1" applyFont="1" applyFill="1" applyBorder="1"/>
    <xf numFmtId="0" fontId="8" fillId="0" borderId="0" xfId="0" applyFont="1" applyFill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2" fontId="6" fillId="0" borderId="0" xfId="0" applyNumberFormat="1" applyFont="1" applyFill="1"/>
    <xf numFmtId="165" fontId="8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/>
    <xf numFmtId="0" fontId="0" fillId="0" borderId="0" xfId="0" applyFill="1" applyAlignment="1">
      <alignment vertical="top" wrapText="1"/>
    </xf>
    <xf numFmtId="0" fontId="0" fillId="0" borderId="0" xfId="0" applyFill="1"/>
    <xf numFmtId="165" fontId="22" fillId="0" borderId="2" xfId="0" applyNumberFormat="1" applyFont="1" applyFill="1" applyBorder="1" applyAlignment="1">
      <alignment horizontal="center" vertical="center"/>
    </xf>
    <xf numFmtId="165" fontId="22" fillId="0" borderId="2" xfId="2" applyNumberFormat="1" applyFont="1" applyFill="1" applyBorder="1" applyAlignment="1">
      <alignment horizontal="center" vertical="center"/>
    </xf>
    <xf numFmtId="0" fontId="6" fillId="0" borderId="0" xfId="0" applyFont="1" applyFill="1"/>
    <xf numFmtId="165" fontId="13" fillId="0" borderId="2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left"/>
    </xf>
    <xf numFmtId="165" fontId="11" fillId="0" borderId="2" xfId="0" applyNumberFormat="1" applyFont="1" applyFill="1" applyBorder="1"/>
    <xf numFmtId="165" fontId="13" fillId="0" borderId="2" xfId="1" applyNumberFormat="1" applyFont="1" applyFill="1" applyBorder="1"/>
    <xf numFmtId="165" fontId="14" fillId="0" borderId="2" xfId="0" applyNumberFormat="1" applyFont="1" applyFill="1" applyBorder="1"/>
    <xf numFmtId="165" fontId="14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wrapText="1"/>
    </xf>
    <xf numFmtId="0" fontId="21" fillId="0" borderId="2" xfId="0" applyFont="1" applyFill="1" applyBorder="1" applyAlignment="1">
      <alignment horizontal="left" wrapText="1"/>
    </xf>
    <xf numFmtId="165" fontId="22" fillId="0" borderId="2" xfId="1" applyNumberFormat="1" applyFont="1" applyFill="1" applyBorder="1" applyAlignment="1">
      <alignment horizontal="center" vertical="center"/>
    </xf>
    <xf numFmtId="165" fontId="22" fillId="0" borderId="2" xfId="1" applyNumberFormat="1" applyFont="1" applyFill="1" applyBorder="1"/>
    <xf numFmtId="165" fontId="22" fillId="0" borderId="2" xfId="0" applyNumberFormat="1" applyFont="1" applyFill="1" applyBorder="1"/>
    <xf numFmtId="164" fontId="12" fillId="0" borderId="2" xfId="0" applyNumberFormat="1" applyFont="1" applyFill="1" applyBorder="1" applyAlignment="1">
      <alignment wrapText="1"/>
    </xf>
    <xf numFmtId="0" fontId="21" fillId="0" borderId="2" xfId="0" applyNumberFormat="1" applyFont="1" applyFill="1" applyBorder="1" applyAlignment="1">
      <alignment wrapText="1"/>
    </xf>
    <xf numFmtId="0" fontId="10" fillId="0" borderId="2" xfId="0" applyNumberFormat="1" applyFont="1" applyFill="1" applyBorder="1" applyAlignment="1">
      <alignment wrapText="1"/>
    </xf>
    <xf numFmtId="0" fontId="26" fillId="0" borderId="2" xfId="0" applyFont="1" applyFill="1" applyBorder="1" applyAlignment="1">
      <alignment horizontal="justify" vertical="top" wrapText="1"/>
    </xf>
    <xf numFmtId="49" fontId="20" fillId="0" borderId="2" xfId="0" applyNumberFormat="1" applyFont="1" applyFill="1" applyBorder="1" applyAlignment="1">
      <alignment wrapText="1"/>
    </xf>
    <xf numFmtId="165" fontId="13" fillId="0" borderId="2" xfId="1" applyNumberFormat="1" applyFont="1" applyFill="1" applyBorder="1" applyAlignment="1">
      <alignment horizontal="center" vertical="center"/>
    </xf>
    <xf numFmtId="49" fontId="21" fillId="0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/>
    <xf numFmtId="165" fontId="8" fillId="0" borderId="2" xfId="0" applyNumberFormat="1" applyFont="1" applyFill="1" applyBorder="1" applyAlignment="1">
      <alignment horizontal="center" vertical="center"/>
    </xf>
    <xf numFmtId="0" fontId="7" fillId="0" borderId="5" xfId="0" applyFont="1" applyFill="1" applyBorder="1"/>
    <xf numFmtId="165" fontId="13" fillId="0" borderId="8" xfId="0" applyNumberFormat="1" applyFont="1" applyFill="1" applyBorder="1" applyAlignment="1">
      <alignment horizontal="center" vertical="center"/>
    </xf>
    <xf numFmtId="165" fontId="22" fillId="0" borderId="8" xfId="0" applyNumberFormat="1" applyFont="1" applyFill="1" applyBorder="1" applyAlignment="1">
      <alignment horizontal="center" vertical="center"/>
    </xf>
    <xf numFmtId="165" fontId="14" fillId="0" borderId="8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 wrapText="1"/>
    </xf>
    <xf numFmtId="0" fontId="22" fillId="0" borderId="7" xfId="2" applyFont="1" applyFill="1" applyBorder="1" applyAlignment="1">
      <alignment horizontal="left"/>
    </xf>
    <xf numFmtId="1" fontId="1" fillId="0" borderId="7" xfId="2" applyNumberFormat="1" applyFill="1" applyBorder="1" applyAlignment="1">
      <alignment horizontal="left" wrapText="1"/>
    </xf>
    <xf numFmtId="165" fontId="8" fillId="0" borderId="8" xfId="0" applyNumberFormat="1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left" vertical="center"/>
    </xf>
    <xf numFmtId="0" fontId="7" fillId="0" borderId="10" xfId="0" applyFont="1" applyFill="1" applyBorder="1"/>
    <xf numFmtId="0" fontId="17" fillId="0" borderId="15" xfId="0" applyFont="1" applyFill="1" applyBorder="1" applyAlignment="1">
      <alignment horizontal="left"/>
    </xf>
    <xf numFmtId="165" fontId="17" fillId="0" borderId="15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/>
    </xf>
    <xf numFmtId="0" fontId="18" fillId="0" borderId="7" xfId="0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2" fontId="23" fillId="0" borderId="2" xfId="0" applyNumberFormat="1" applyFont="1" applyFill="1" applyBorder="1" applyAlignment="1">
      <alignment horizontal="justify" vertical="center" wrapText="1"/>
    </xf>
    <xf numFmtId="2" fontId="12" fillId="0" borderId="2" xfId="0" applyNumberFormat="1" applyFont="1" applyFill="1" applyBorder="1" applyAlignment="1">
      <alignment horizontal="justify" wrapText="1"/>
    </xf>
    <xf numFmtId="0" fontId="23" fillId="0" borderId="2" xfId="0" applyFont="1" applyFill="1" applyBorder="1" applyAlignment="1">
      <alignment horizontal="justify" vertical="center" wrapText="1"/>
    </xf>
    <xf numFmtId="0" fontId="10" fillId="0" borderId="2" xfId="0" applyNumberFormat="1" applyFont="1" applyFill="1" applyBorder="1" applyAlignment="1">
      <alignment horizontal="justify" wrapText="1"/>
    </xf>
    <xf numFmtId="49" fontId="12" fillId="0" borderId="2" xfId="0" applyNumberFormat="1" applyFont="1" applyFill="1" applyBorder="1" applyAlignment="1">
      <alignment horizontal="justify" wrapText="1"/>
    </xf>
    <xf numFmtId="49" fontId="20" fillId="0" borderId="2" xfId="0" applyNumberFormat="1" applyFont="1" applyFill="1" applyBorder="1" applyAlignment="1">
      <alignment horizontal="justify" wrapText="1"/>
    </xf>
    <xf numFmtId="49" fontId="19" fillId="0" borderId="2" xfId="0" applyNumberFormat="1" applyFont="1" applyFill="1" applyBorder="1" applyAlignment="1">
      <alignment horizontal="justify" wrapText="1"/>
    </xf>
    <xf numFmtId="49" fontId="10" fillId="0" borderId="2" xfId="2" applyNumberFormat="1" applyFont="1" applyFill="1" applyBorder="1" applyAlignment="1">
      <alignment horizontal="justify" wrapText="1"/>
    </xf>
    <xf numFmtId="165" fontId="22" fillId="0" borderId="8" xfId="2" applyNumberFormat="1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left" wrapText="1"/>
    </xf>
    <xf numFmtId="0" fontId="6" fillId="0" borderId="12" xfId="0" applyFont="1" applyFill="1" applyBorder="1" applyAlignment="1">
      <alignment horizontal="left" vertical="center"/>
    </xf>
    <xf numFmtId="0" fontId="27" fillId="0" borderId="1" xfId="0" applyFont="1" applyFill="1" applyBorder="1" applyAlignment="1">
      <alignment horizontal="left"/>
    </xf>
    <xf numFmtId="165" fontId="8" fillId="0" borderId="1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wrapText="1"/>
    </xf>
    <xf numFmtId="165" fontId="28" fillId="0" borderId="2" xfId="0" applyNumberFormat="1" applyFont="1" applyFill="1" applyBorder="1" applyAlignment="1">
      <alignment horizontal="center" vertical="center"/>
    </xf>
    <xf numFmtId="165" fontId="28" fillId="0" borderId="8" xfId="0" applyNumberFormat="1" applyFont="1" applyFill="1" applyBorder="1" applyAlignment="1">
      <alignment horizontal="center" vertical="center"/>
    </xf>
    <xf numFmtId="0" fontId="29" fillId="0" borderId="7" xfId="0" applyFont="1" applyFill="1" applyBorder="1" applyAlignment="1">
      <alignment horizontal="left" vertical="center"/>
    </xf>
    <xf numFmtId="164" fontId="27" fillId="0" borderId="2" xfId="0" applyNumberFormat="1" applyFont="1" applyFill="1" applyBorder="1" applyAlignment="1">
      <alignment wrapText="1"/>
    </xf>
    <xf numFmtId="0" fontId="6" fillId="0" borderId="7" xfId="2" applyFont="1" applyFill="1" applyBorder="1" applyAlignment="1">
      <alignment horizontal="left"/>
    </xf>
    <xf numFmtId="0" fontId="27" fillId="0" borderId="2" xfId="2" applyNumberFormat="1" applyFont="1" applyFill="1" applyBorder="1" applyAlignment="1">
      <alignment horizontal="justify" wrapText="1"/>
    </xf>
    <xf numFmtId="165" fontId="28" fillId="0" borderId="2" xfId="2" applyNumberFormat="1" applyFont="1" applyFill="1" applyBorder="1" applyAlignment="1">
      <alignment horizontal="center" vertical="center"/>
    </xf>
    <xf numFmtId="165" fontId="8" fillId="0" borderId="2" xfId="1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165" fontId="6" fillId="0" borderId="8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49" fontId="27" fillId="0" borderId="2" xfId="0" applyNumberFormat="1" applyFont="1" applyFill="1" applyBorder="1" applyAlignment="1">
      <alignment wrapText="1"/>
    </xf>
    <xf numFmtId="0" fontId="25" fillId="0" borderId="2" xfId="0" applyNumberFormat="1" applyFont="1" applyFill="1" applyBorder="1" applyAlignment="1">
      <alignment horizontal="justify" vertical="center" wrapText="1"/>
    </xf>
    <xf numFmtId="49" fontId="12" fillId="0" borderId="2" xfId="0" applyNumberFormat="1" applyFont="1" applyFill="1" applyBorder="1" applyAlignment="1">
      <alignment horizontal="justify" vertical="center" wrapText="1"/>
    </xf>
    <xf numFmtId="0" fontId="0" fillId="0" borderId="17" xfId="0" applyFill="1" applyBorder="1" applyAlignment="1">
      <alignment horizontal="left"/>
    </xf>
    <xf numFmtId="49" fontId="12" fillId="0" borderId="18" xfId="0" applyNumberFormat="1" applyFont="1" applyFill="1" applyBorder="1" applyAlignment="1">
      <alignment horizontal="justify" wrapText="1"/>
    </xf>
    <xf numFmtId="165" fontId="22" fillId="0" borderId="18" xfId="0" applyNumberFormat="1" applyFont="1" applyFill="1" applyBorder="1" applyAlignment="1">
      <alignment horizontal="center" vertical="center"/>
    </xf>
    <xf numFmtId="165" fontId="13" fillId="0" borderId="18" xfId="1" applyNumberFormat="1" applyFont="1" applyFill="1" applyBorder="1"/>
    <xf numFmtId="165" fontId="14" fillId="0" borderId="18" xfId="0" applyNumberFormat="1" applyFont="1" applyFill="1" applyBorder="1"/>
    <xf numFmtId="165" fontId="14" fillId="0" borderId="18" xfId="0" applyNumberFormat="1" applyFont="1" applyFill="1" applyBorder="1" applyAlignment="1">
      <alignment horizontal="center" vertical="center"/>
    </xf>
    <xf numFmtId="165" fontId="14" fillId="0" borderId="19" xfId="0" applyNumberFormat="1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left"/>
    </xf>
    <xf numFmtId="49" fontId="2" fillId="0" borderId="15" xfId="0" applyNumberFormat="1" applyFont="1" applyFill="1" applyBorder="1"/>
    <xf numFmtId="165" fontId="8" fillId="0" borderId="15" xfId="0" applyNumberFormat="1" applyFont="1" applyFill="1" applyBorder="1" applyAlignment="1">
      <alignment horizontal="center" vertical="center"/>
    </xf>
    <xf numFmtId="165" fontId="8" fillId="0" borderId="16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0" xfId="0" applyFill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2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/>
    </xf>
  </cellXfs>
  <cellStyles count="4">
    <cellStyle name="Обычный" xfId="0" builtinId="0"/>
    <cellStyle name="Обычный 2" xfId="2" xr:uid="{00000000-0005-0000-0000-000001000000}"/>
    <cellStyle name="Процентный" xfId="1" builtinId="5"/>
    <cellStyle name="Процентный 2" xfId="3" xr:uid="{00000000-0005-0000-0000-000004000000}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"/>
  <sheetViews>
    <sheetView tabSelected="1" topLeftCell="A40" workbookViewId="0">
      <selection activeCell="H50" sqref="H50"/>
    </sheetView>
  </sheetViews>
  <sheetFormatPr defaultColWidth="9.140625" defaultRowHeight="12.75" x14ac:dyDescent="0.2"/>
  <cols>
    <col min="1" max="1" width="21.28515625" style="1" customWidth="1"/>
    <col min="2" max="2" width="64" style="1" customWidth="1"/>
    <col min="3" max="3" width="12" style="2" customWidth="1"/>
    <col min="4" max="4" width="0.7109375" style="1" hidden="1" customWidth="1"/>
    <col min="5" max="5" width="0" style="1" hidden="1" customWidth="1"/>
    <col min="6" max="6" width="10.140625" style="1" customWidth="1"/>
    <col min="7" max="7" width="10.85546875" style="1" customWidth="1"/>
    <col min="8" max="16384" width="9.140625" style="1"/>
  </cols>
  <sheetData>
    <row r="1" spans="1:14" s="11" customFormat="1" ht="12.75" customHeight="1" x14ac:dyDescent="0.2">
      <c r="B1" s="119"/>
      <c r="C1" s="119"/>
      <c r="D1" s="119"/>
      <c r="E1" s="119"/>
      <c r="F1" s="116"/>
      <c r="G1" s="117"/>
    </row>
    <row r="2" spans="1:14" s="11" customFormat="1" ht="15.2" hidden="1" customHeight="1" x14ac:dyDescent="0.2">
      <c r="B2" s="23"/>
      <c r="C2" s="23"/>
      <c r="D2" s="23"/>
      <c r="E2" s="23"/>
      <c r="F2" s="23"/>
      <c r="G2" s="23"/>
    </row>
    <row r="3" spans="1:14" s="11" customFormat="1" ht="8.4499999999999993" hidden="1" customHeight="1" x14ac:dyDescent="0.2">
      <c r="B3" s="23"/>
      <c r="C3" s="23"/>
      <c r="D3" s="23"/>
      <c r="E3" s="23"/>
      <c r="F3" s="23"/>
      <c r="G3" s="23"/>
    </row>
    <row r="4" spans="1:14" s="11" customFormat="1" ht="57" customHeight="1" x14ac:dyDescent="0.2">
      <c r="B4" s="115" t="s">
        <v>96</v>
      </c>
      <c r="C4" s="115"/>
      <c r="D4" s="115"/>
      <c r="E4" s="115"/>
      <c r="F4" s="115"/>
      <c r="G4" s="115"/>
      <c r="H4" s="19"/>
      <c r="K4" s="22"/>
      <c r="M4" s="22"/>
      <c r="N4" s="24"/>
    </row>
    <row r="5" spans="1:14" s="12" customFormat="1" ht="51.75" customHeight="1" x14ac:dyDescent="0.2">
      <c r="A5" s="118" t="s">
        <v>97</v>
      </c>
      <c r="B5" s="118"/>
      <c r="C5" s="118"/>
      <c r="D5" s="118"/>
      <c r="E5" s="118"/>
      <c r="F5" s="118"/>
      <c r="G5" s="118"/>
    </row>
    <row r="6" spans="1:14" s="10" customFormat="1" ht="16.5" customHeight="1" thickBot="1" x14ac:dyDescent="0.25">
      <c r="B6" s="7"/>
      <c r="C6" s="114" t="s">
        <v>10</v>
      </c>
      <c r="D6" s="114"/>
      <c r="E6" s="114"/>
      <c r="F6" s="114"/>
      <c r="G6" s="114"/>
    </row>
    <row r="7" spans="1:14" s="10" customFormat="1" ht="13.15" customHeight="1" x14ac:dyDescent="0.2">
      <c r="A7" s="112" t="s">
        <v>0</v>
      </c>
      <c r="B7" s="108" t="s">
        <v>9</v>
      </c>
      <c r="C7" s="108" t="s">
        <v>75</v>
      </c>
      <c r="D7" s="48"/>
      <c r="E7" s="48"/>
      <c r="F7" s="108" t="s">
        <v>80</v>
      </c>
      <c r="G7" s="110" t="s">
        <v>85</v>
      </c>
    </row>
    <row r="8" spans="1:14" s="10" customFormat="1" ht="20.25" customHeight="1" thickBot="1" x14ac:dyDescent="0.25">
      <c r="A8" s="113"/>
      <c r="B8" s="109"/>
      <c r="C8" s="109"/>
      <c r="D8" s="59"/>
      <c r="E8" s="59"/>
      <c r="F8" s="109"/>
      <c r="G8" s="111"/>
    </row>
    <row r="9" spans="1:14" s="3" customFormat="1" ht="16.5" thickBot="1" x14ac:dyDescent="0.3">
      <c r="A9" s="62" t="s">
        <v>23</v>
      </c>
      <c r="B9" s="60" t="s">
        <v>18</v>
      </c>
      <c r="C9" s="61">
        <f>C10+C14+C20+C23+C31+C34</f>
        <v>1668.3</v>
      </c>
      <c r="D9" s="61">
        <f t="shared" ref="D9:G9" si="0">D10+D14+D20+D23+D31+D34</f>
        <v>0</v>
      </c>
      <c r="E9" s="61">
        <f t="shared" si="0"/>
        <v>0</v>
      </c>
      <c r="F9" s="61">
        <f t="shared" si="0"/>
        <v>1737.22</v>
      </c>
      <c r="G9" s="61">
        <f t="shared" si="0"/>
        <v>2054.9</v>
      </c>
    </row>
    <row r="10" spans="1:14" s="3" customFormat="1" ht="15.75" x14ac:dyDescent="0.25">
      <c r="A10" s="79" t="s">
        <v>17</v>
      </c>
      <c r="B10" s="80" t="s">
        <v>29</v>
      </c>
      <c r="C10" s="21">
        <f>C11</f>
        <v>353.1</v>
      </c>
      <c r="D10" s="21">
        <f t="shared" ref="D10:G10" si="1">D11</f>
        <v>0</v>
      </c>
      <c r="E10" s="21">
        <f t="shared" si="1"/>
        <v>0</v>
      </c>
      <c r="F10" s="21">
        <f t="shared" si="1"/>
        <v>377.9</v>
      </c>
      <c r="G10" s="81">
        <f t="shared" si="1"/>
        <v>401.7</v>
      </c>
    </row>
    <row r="11" spans="1:14" s="3" customFormat="1" ht="15.75" x14ac:dyDescent="0.25">
      <c r="A11" s="63" t="s">
        <v>7</v>
      </c>
      <c r="B11" s="29" t="s">
        <v>8</v>
      </c>
      <c r="C11" s="28">
        <f>C12+C13</f>
        <v>353.1</v>
      </c>
      <c r="D11" s="28">
        <f t="shared" ref="D11:G11" si="2">D12+D13</f>
        <v>0</v>
      </c>
      <c r="E11" s="28">
        <f t="shared" si="2"/>
        <v>0</v>
      </c>
      <c r="F11" s="28">
        <f t="shared" si="2"/>
        <v>377.9</v>
      </c>
      <c r="G11" s="49">
        <f t="shared" si="2"/>
        <v>401.7</v>
      </c>
    </row>
    <row r="12" spans="1:14" s="4" customFormat="1" ht="75" customHeight="1" x14ac:dyDescent="0.2">
      <c r="A12" s="64" t="s">
        <v>3</v>
      </c>
      <c r="B12" s="69" t="s">
        <v>86</v>
      </c>
      <c r="C12" s="25">
        <v>347.1</v>
      </c>
      <c r="D12" s="30"/>
      <c r="E12" s="30"/>
      <c r="F12" s="25">
        <v>377.9</v>
      </c>
      <c r="G12" s="50">
        <v>401.7</v>
      </c>
    </row>
    <row r="13" spans="1:14" s="6" customFormat="1" ht="66.75" customHeight="1" x14ac:dyDescent="0.3">
      <c r="A13" s="52" t="s">
        <v>24</v>
      </c>
      <c r="B13" s="70" t="s">
        <v>87</v>
      </c>
      <c r="C13" s="25">
        <v>6</v>
      </c>
      <c r="D13" s="31"/>
      <c r="E13" s="32"/>
      <c r="F13" s="33">
        <v>0</v>
      </c>
      <c r="G13" s="51">
        <v>0</v>
      </c>
    </row>
    <row r="14" spans="1:14" s="3" customFormat="1" ht="26.25" x14ac:dyDescent="0.25">
      <c r="A14" s="66" t="s">
        <v>25</v>
      </c>
      <c r="B14" s="78" t="s">
        <v>30</v>
      </c>
      <c r="C14" s="47">
        <f>C15</f>
        <v>721</v>
      </c>
      <c r="D14" s="47">
        <f t="shared" ref="D14:G14" si="3">D15</f>
        <v>0</v>
      </c>
      <c r="E14" s="47">
        <f t="shared" si="3"/>
        <v>0</v>
      </c>
      <c r="F14" s="47">
        <f t="shared" si="3"/>
        <v>750</v>
      </c>
      <c r="G14" s="57">
        <f t="shared" si="3"/>
        <v>1035</v>
      </c>
    </row>
    <row r="15" spans="1:14" s="3" customFormat="1" ht="26.25" x14ac:dyDescent="0.25">
      <c r="A15" s="53" t="s">
        <v>26</v>
      </c>
      <c r="B15" s="35" t="s">
        <v>31</v>
      </c>
      <c r="C15" s="28">
        <f>C16+C17+C18+C19</f>
        <v>721</v>
      </c>
      <c r="D15" s="28">
        <f>D16+D17+D18+D19</f>
        <v>0</v>
      </c>
      <c r="E15" s="28">
        <f>E16+E17+E18+E19</f>
        <v>0</v>
      </c>
      <c r="F15" s="28">
        <f>F16+F17+F18+F19</f>
        <v>750</v>
      </c>
      <c r="G15" s="49">
        <f>G16+G17+G18+G19</f>
        <v>1035</v>
      </c>
    </row>
    <row r="16" spans="1:14" s="4" customFormat="1" ht="81.75" customHeight="1" x14ac:dyDescent="0.2">
      <c r="A16" s="65" t="s">
        <v>69</v>
      </c>
      <c r="B16" s="71" t="s">
        <v>81</v>
      </c>
      <c r="C16" s="28">
        <v>421</v>
      </c>
      <c r="D16" s="30"/>
      <c r="E16" s="30"/>
      <c r="F16" s="25">
        <v>441</v>
      </c>
      <c r="G16" s="50">
        <v>640.4</v>
      </c>
    </row>
    <row r="17" spans="1:7" s="6" customFormat="1" ht="93.75" customHeight="1" x14ac:dyDescent="0.2">
      <c r="A17" s="65" t="s">
        <v>70</v>
      </c>
      <c r="B17" s="71" t="s">
        <v>82</v>
      </c>
      <c r="C17" s="25">
        <v>7</v>
      </c>
      <c r="D17" s="36"/>
      <c r="E17" s="25"/>
      <c r="F17" s="25">
        <v>7</v>
      </c>
      <c r="G17" s="50">
        <v>7</v>
      </c>
    </row>
    <row r="18" spans="1:7" s="6" customFormat="1" ht="85.5" customHeight="1" x14ac:dyDescent="0.3">
      <c r="A18" s="53" t="s">
        <v>71</v>
      </c>
      <c r="B18" s="71" t="s">
        <v>83</v>
      </c>
      <c r="C18" s="28">
        <v>323</v>
      </c>
      <c r="D18" s="31"/>
      <c r="E18" s="32"/>
      <c r="F18" s="25">
        <v>332</v>
      </c>
      <c r="G18" s="50">
        <v>417.6</v>
      </c>
    </row>
    <row r="19" spans="1:7" s="6" customFormat="1" ht="81" customHeight="1" x14ac:dyDescent="0.2">
      <c r="A19" s="53" t="s">
        <v>72</v>
      </c>
      <c r="B19" s="71" t="s">
        <v>84</v>
      </c>
      <c r="C19" s="25">
        <v>-30</v>
      </c>
      <c r="D19" s="37"/>
      <c r="E19" s="38"/>
      <c r="F19" s="25">
        <v>-30</v>
      </c>
      <c r="G19" s="50">
        <v>-30</v>
      </c>
    </row>
    <row r="20" spans="1:7" s="6" customFormat="1" ht="18" customHeight="1" x14ac:dyDescent="0.2">
      <c r="A20" s="66" t="s">
        <v>19</v>
      </c>
      <c r="B20" s="82" t="s">
        <v>20</v>
      </c>
      <c r="C20" s="83">
        <f>C21</f>
        <v>114</v>
      </c>
      <c r="D20" s="83">
        <f t="shared" ref="D20:G21" si="4">D21</f>
        <v>0</v>
      </c>
      <c r="E20" s="83">
        <f t="shared" si="4"/>
        <v>0</v>
      </c>
      <c r="F20" s="83">
        <f t="shared" si="4"/>
        <v>117</v>
      </c>
      <c r="G20" s="84">
        <f t="shared" si="4"/>
        <v>120</v>
      </c>
    </row>
    <row r="21" spans="1:7" s="6" customFormat="1" ht="17.25" customHeight="1" x14ac:dyDescent="0.2">
      <c r="A21" s="53" t="s">
        <v>27</v>
      </c>
      <c r="B21" s="34" t="s">
        <v>22</v>
      </c>
      <c r="C21" s="25">
        <f>C22</f>
        <v>114</v>
      </c>
      <c r="D21" s="25">
        <f t="shared" si="4"/>
        <v>0</v>
      </c>
      <c r="E21" s="25">
        <f t="shared" si="4"/>
        <v>0</v>
      </c>
      <c r="F21" s="25">
        <f t="shared" si="4"/>
        <v>117</v>
      </c>
      <c r="G21" s="50">
        <f t="shared" si="4"/>
        <v>120</v>
      </c>
    </row>
    <row r="22" spans="1:7" s="6" customFormat="1" ht="17.25" customHeight="1" x14ac:dyDescent="0.2">
      <c r="A22" s="52" t="s">
        <v>21</v>
      </c>
      <c r="B22" s="34" t="s">
        <v>22</v>
      </c>
      <c r="C22" s="25">
        <v>114</v>
      </c>
      <c r="D22" s="36"/>
      <c r="E22" s="25"/>
      <c r="F22" s="25">
        <v>117</v>
      </c>
      <c r="G22" s="50">
        <v>120</v>
      </c>
    </row>
    <row r="23" spans="1:7" s="6" customFormat="1" ht="17.25" customHeight="1" x14ac:dyDescent="0.2">
      <c r="A23" s="85" t="s">
        <v>11</v>
      </c>
      <c r="B23" s="86" t="s">
        <v>13</v>
      </c>
      <c r="C23" s="47">
        <f>C24+C26</f>
        <v>219.5</v>
      </c>
      <c r="D23" s="47">
        <f t="shared" ref="D23:G23" si="5">D24+D26</f>
        <v>0</v>
      </c>
      <c r="E23" s="47">
        <f t="shared" si="5"/>
        <v>0</v>
      </c>
      <c r="F23" s="47">
        <f t="shared" si="5"/>
        <v>231.62</v>
      </c>
      <c r="G23" s="57">
        <f t="shared" si="5"/>
        <v>237.5</v>
      </c>
    </row>
    <row r="24" spans="1:7" s="6" customFormat="1" ht="18" customHeight="1" x14ac:dyDescent="0.2">
      <c r="A24" s="52" t="s">
        <v>14</v>
      </c>
      <c r="B24" s="29" t="s">
        <v>15</v>
      </c>
      <c r="C24" s="28">
        <f>C25</f>
        <v>121</v>
      </c>
      <c r="D24" s="28">
        <f t="shared" ref="D24:G24" si="6">D25</f>
        <v>0</v>
      </c>
      <c r="E24" s="28">
        <f t="shared" si="6"/>
        <v>0</v>
      </c>
      <c r="F24" s="28">
        <f t="shared" si="6"/>
        <v>133.1</v>
      </c>
      <c r="G24" s="49">
        <f t="shared" si="6"/>
        <v>139</v>
      </c>
    </row>
    <row r="25" spans="1:7" s="6" customFormat="1" ht="38.25" x14ac:dyDescent="0.2">
      <c r="A25" s="52" t="s">
        <v>12</v>
      </c>
      <c r="B25" s="39" t="s">
        <v>43</v>
      </c>
      <c r="C25" s="25">
        <v>121</v>
      </c>
      <c r="D25" s="36"/>
      <c r="E25" s="25"/>
      <c r="F25" s="25">
        <v>133.1</v>
      </c>
      <c r="G25" s="50">
        <v>139</v>
      </c>
    </row>
    <row r="26" spans="1:7" s="6" customFormat="1" ht="15" x14ac:dyDescent="0.2">
      <c r="A26" s="53" t="s">
        <v>88</v>
      </c>
      <c r="B26" s="29" t="s">
        <v>16</v>
      </c>
      <c r="C26" s="28">
        <f>C27+C29</f>
        <v>98.5</v>
      </c>
      <c r="D26" s="28">
        <f t="shared" ref="D26:G26" si="7">D27+D29</f>
        <v>0</v>
      </c>
      <c r="E26" s="28">
        <f t="shared" si="7"/>
        <v>0</v>
      </c>
      <c r="F26" s="28">
        <f>F27+F29</f>
        <v>98.52000000000001</v>
      </c>
      <c r="G26" s="49">
        <f t="shared" si="7"/>
        <v>98.5</v>
      </c>
    </row>
    <row r="27" spans="1:7" s="8" customFormat="1" ht="15" x14ac:dyDescent="0.2">
      <c r="A27" s="58" t="s">
        <v>33</v>
      </c>
      <c r="B27" s="40" t="s">
        <v>34</v>
      </c>
      <c r="C27" s="28">
        <f>C28</f>
        <v>40.5</v>
      </c>
      <c r="D27" s="28">
        <f t="shared" ref="D27:G27" si="8">D28</f>
        <v>0</v>
      </c>
      <c r="E27" s="28">
        <f t="shared" si="8"/>
        <v>0</v>
      </c>
      <c r="F27" s="28">
        <f>F28</f>
        <v>40.520000000000003</v>
      </c>
      <c r="G27" s="49">
        <f t="shared" si="8"/>
        <v>40.5</v>
      </c>
    </row>
    <row r="28" spans="1:7" s="6" customFormat="1" ht="25.5" x14ac:dyDescent="0.2">
      <c r="A28" s="53" t="s">
        <v>36</v>
      </c>
      <c r="B28" s="41" t="s">
        <v>35</v>
      </c>
      <c r="C28" s="25">
        <v>40.5</v>
      </c>
      <c r="D28" s="36"/>
      <c r="E28" s="25"/>
      <c r="F28" s="25">
        <v>40.520000000000003</v>
      </c>
      <c r="G28" s="50">
        <v>40.5</v>
      </c>
    </row>
    <row r="29" spans="1:7" s="8" customFormat="1" ht="15" x14ac:dyDescent="0.2">
      <c r="A29" s="58" t="s">
        <v>37</v>
      </c>
      <c r="B29" s="42" t="s">
        <v>38</v>
      </c>
      <c r="C29" s="28">
        <f>C30</f>
        <v>58</v>
      </c>
      <c r="D29" s="28">
        <f t="shared" ref="D29:G29" si="9">D30</f>
        <v>0</v>
      </c>
      <c r="E29" s="28">
        <f t="shared" si="9"/>
        <v>0</v>
      </c>
      <c r="F29" s="28">
        <f t="shared" si="9"/>
        <v>58</v>
      </c>
      <c r="G29" s="49">
        <f t="shared" si="9"/>
        <v>58</v>
      </c>
    </row>
    <row r="30" spans="1:7" s="6" customFormat="1" ht="25.5" x14ac:dyDescent="0.2">
      <c r="A30" s="53" t="s">
        <v>39</v>
      </c>
      <c r="B30" s="72" t="s">
        <v>40</v>
      </c>
      <c r="C30" s="25">
        <v>58</v>
      </c>
      <c r="D30" s="36"/>
      <c r="E30" s="25"/>
      <c r="F30" s="25">
        <v>58</v>
      </c>
      <c r="G30" s="50">
        <v>58</v>
      </c>
    </row>
    <row r="31" spans="1:7" s="6" customFormat="1" ht="30.75" customHeight="1" x14ac:dyDescent="0.2">
      <c r="A31" s="87" t="s">
        <v>5</v>
      </c>
      <c r="B31" s="88" t="s">
        <v>68</v>
      </c>
      <c r="C31" s="89">
        <f>C32</f>
        <v>90</v>
      </c>
      <c r="D31" s="90"/>
      <c r="E31" s="91"/>
      <c r="F31" s="91">
        <f>F32</f>
        <v>90</v>
      </c>
      <c r="G31" s="92">
        <f>G32</f>
        <v>90</v>
      </c>
    </row>
    <row r="32" spans="1:7" s="6" customFormat="1" ht="63.75" customHeight="1" x14ac:dyDescent="0.2">
      <c r="A32" s="55" t="s">
        <v>58</v>
      </c>
      <c r="B32" s="76" t="s">
        <v>89</v>
      </c>
      <c r="C32" s="26">
        <f>C33</f>
        <v>90</v>
      </c>
      <c r="D32" s="26">
        <f t="shared" ref="D32:G32" si="10">D33</f>
        <v>0</v>
      </c>
      <c r="E32" s="26">
        <f t="shared" si="10"/>
        <v>0</v>
      </c>
      <c r="F32" s="26">
        <f t="shared" si="10"/>
        <v>90</v>
      </c>
      <c r="G32" s="77">
        <f t="shared" si="10"/>
        <v>90</v>
      </c>
    </row>
    <row r="33" spans="1:8" s="6" customFormat="1" ht="51.75" customHeight="1" x14ac:dyDescent="0.2">
      <c r="A33" s="56" t="s">
        <v>59</v>
      </c>
      <c r="B33" s="76" t="s">
        <v>60</v>
      </c>
      <c r="C33" s="26">
        <v>90</v>
      </c>
      <c r="D33" s="44"/>
      <c r="E33" s="33"/>
      <c r="F33" s="33">
        <v>90</v>
      </c>
      <c r="G33" s="51">
        <v>90</v>
      </c>
    </row>
    <row r="34" spans="1:8" s="6" customFormat="1" ht="24.75" customHeight="1" x14ac:dyDescent="0.2">
      <c r="A34" s="93" t="s">
        <v>47</v>
      </c>
      <c r="B34" s="94" t="s">
        <v>90</v>
      </c>
      <c r="C34" s="83">
        <f>C37</f>
        <v>170.7</v>
      </c>
      <c r="D34" s="83">
        <f t="shared" ref="D34:G34" si="11">D37</f>
        <v>0</v>
      </c>
      <c r="E34" s="83">
        <f t="shared" si="11"/>
        <v>0</v>
      </c>
      <c r="F34" s="83">
        <f t="shared" si="11"/>
        <v>170.7</v>
      </c>
      <c r="G34" s="84">
        <f t="shared" si="11"/>
        <v>170.7</v>
      </c>
    </row>
    <row r="35" spans="1:8" s="6" customFormat="1" ht="19.5" customHeight="1" x14ac:dyDescent="0.2">
      <c r="A35" s="54" t="s">
        <v>52</v>
      </c>
      <c r="B35" s="45" t="s">
        <v>53</v>
      </c>
      <c r="C35" s="25">
        <f>C36</f>
        <v>170.7</v>
      </c>
      <c r="D35" s="25">
        <f t="shared" ref="D35:G36" si="12">D36</f>
        <v>0</v>
      </c>
      <c r="E35" s="25">
        <f t="shared" si="12"/>
        <v>0</v>
      </c>
      <c r="F35" s="25">
        <f t="shared" si="12"/>
        <v>170.7</v>
      </c>
      <c r="G35" s="50">
        <f t="shared" si="12"/>
        <v>170.7</v>
      </c>
    </row>
    <row r="36" spans="1:8" s="6" customFormat="1" ht="25.5" x14ac:dyDescent="0.2">
      <c r="A36" s="54" t="s">
        <v>54</v>
      </c>
      <c r="B36" s="41" t="s">
        <v>55</v>
      </c>
      <c r="C36" s="25">
        <f>C37</f>
        <v>170.7</v>
      </c>
      <c r="D36" s="25">
        <f t="shared" si="12"/>
        <v>0</v>
      </c>
      <c r="E36" s="25">
        <f t="shared" si="12"/>
        <v>0</v>
      </c>
      <c r="F36" s="25">
        <f t="shared" si="12"/>
        <v>170.7</v>
      </c>
      <c r="G36" s="50">
        <f t="shared" si="12"/>
        <v>170.7</v>
      </c>
    </row>
    <row r="37" spans="1:8" s="6" customFormat="1" ht="29.25" customHeight="1" x14ac:dyDescent="0.2">
      <c r="A37" s="54" t="s">
        <v>56</v>
      </c>
      <c r="B37" s="41" t="s">
        <v>57</v>
      </c>
      <c r="C37" s="25">
        <v>170.7</v>
      </c>
      <c r="D37" s="36"/>
      <c r="E37" s="25"/>
      <c r="F37" s="25">
        <v>170.7</v>
      </c>
      <c r="G37" s="50">
        <v>170.7</v>
      </c>
    </row>
    <row r="38" spans="1:8" s="7" customFormat="1" ht="16.5" customHeight="1" x14ac:dyDescent="0.2">
      <c r="A38" s="66" t="s">
        <v>4</v>
      </c>
      <c r="B38" s="46" t="s">
        <v>1</v>
      </c>
      <c r="C38" s="47">
        <f>C39</f>
        <v>7534.4000000000015</v>
      </c>
      <c r="D38" s="47" t="e">
        <f>D40+#REF!+D46+#REF!+#REF!+#REF!+#REF!+D51</f>
        <v>#REF!</v>
      </c>
      <c r="E38" s="47" t="e">
        <f>E40+#REF!+E46+#REF!+#REF!+#REF!+#REF!+E51</f>
        <v>#REF!</v>
      </c>
      <c r="F38" s="47">
        <f>F39</f>
        <v>3321.3199999999997</v>
      </c>
      <c r="G38" s="57">
        <f>G39</f>
        <v>3572.6</v>
      </c>
    </row>
    <row r="39" spans="1:8" s="18" customFormat="1" ht="28.5" customHeight="1" x14ac:dyDescent="0.2">
      <c r="A39" s="66" t="s">
        <v>48</v>
      </c>
      <c r="B39" s="94" t="s">
        <v>49</v>
      </c>
      <c r="C39" s="47">
        <f>C42+C50+C48+C53</f>
        <v>7534.4000000000015</v>
      </c>
      <c r="D39" s="47">
        <f t="shared" ref="D39:G39" si="13">D42+D50+D48+D53</f>
        <v>0</v>
      </c>
      <c r="E39" s="47">
        <f t="shared" si="13"/>
        <v>0</v>
      </c>
      <c r="F39" s="47">
        <f t="shared" si="13"/>
        <v>3321.3199999999997</v>
      </c>
      <c r="G39" s="57">
        <f t="shared" si="13"/>
        <v>3572.6</v>
      </c>
    </row>
    <row r="40" spans="1:8" s="7" customFormat="1" ht="30.75" customHeight="1" x14ac:dyDescent="0.25">
      <c r="A40" s="58" t="s">
        <v>61</v>
      </c>
      <c r="B40" s="43" t="s">
        <v>50</v>
      </c>
      <c r="C40" s="25">
        <f>C41</f>
        <v>5014.6000000000004</v>
      </c>
      <c r="D40" s="25">
        <f t="shared" ref="D40:G41" si="14">D41</f>
        <v>0</v>
      </c>
      <c r="E40" s="25">
        <f t="shared" si="14"/>
        <v>0</v>
      </c>
      <c r="F40" s="25">
        <f t="shared" si="14"/>
        <v>3104</v>
      </c>
      <c r="G40" s="50">
        <f t="shared" si="14"/>
        <v>3347.5</v>
      </c>
    </row>
    <row r="41" spans="1:8" s="7" customFormat="1" ht="33.75" customHeight="1" x14ac:dyDescent="0.2">
      <c r="A41" s="53" t="s">
        <v>74</v>
      </c>
      <c r="B41" s="95" t="s">
        <v>79</v>
      </c>
      <c r="C41" s="28">
        <f>C42</f>
        <v>5014.6000000000004</v>
      </c>
      <c r="D41" s="28">
        <f t="shared" si="14"/>
        <v>0</v>
      </c>
      <c r="E41" s="28">
        <f t="shared" si="14"/>
        <v>0</v>
      </c>
      <c r="F41" s="28">
        <f>F42</f>
        <v>3104</v>
      </c>
      <c r="G41" s="49">
        <f t="shared" si="14"/>
        <v>3347.5</v>
      </c>
    </row>
    <row r="42" spans="1:8" s="7" customFormat="1" ht="31.5" customHeight="1" x14ac:dyDescent="0.2">
      <c r="A42" s="53" t="s">
        <v>73</v>
      </c>
      <c r="B42" s="95" t="s">
        <v>78</v>
      </c>
      <c r="C42" s="25">
        <v>5014.6000000000004</v>
      </c>
      <c r="D42" s="36"/>
      <c r="E42" s="25"/>
      <c r="F42" s="25">
        <v>3104</v>
      </c>
      <c r="G42" s="50">
        <v>3347.5</v>
      </c>
      <c r="H42" s="20"/>
    </row>
    <row r="43" spans="1:8" s="27" customFormat="1" ht="31.5" customHeight="1" x14ac:dyDescent="0.2">
      <c r="A43" s="53" t="s">
        <v>91</v>
      </c>
      <c r="B43" s="95" t="s">
        <v>32</v>
      </c>
      <c r="C43" s="25">
        <v>0</v>
      </c>
      <c r="D43" s="36"/>
      <c r="E43" s="25"/>
      <c r="F43" s="25">
        <v>0</v>
      </c>
      <c r="G43" s="50">
        <v>0</v>
      </c>
      <c r="H43" s="20"/>
    </row>
    <row r="44" spans="1:8" s="6" customFormat="1" ht="26.25" customHeight="1" x14ac:dyDescent="0.3">
      <c r="A44" s="53" t="s">
        <v>92</v>
      </c>
      <c r="B44" s="96" t="s">
        <v>28</v>
      </c>
      <c r="C44" s="28">
        <f>C45</f>
        <v>0</v>
      </c>
      <c r="D44" s="31"/>
      <c r="E44" s="32"/>
      <c r="F44" s="33">
        <f>F45</f>
        <v>0</v>
      </c>
      <c r="G44" s="51">
        <f>G45</f>
        <v>0</v>
      </c>
    </row>
    <row r="45" spans="1:8" s="6" customFormat="1" ht="26.25" customHeight="1" x14ac:dyDescent="0.3">
      <c r="A45" s="53" t="s">
        <v>93</v>
      </c>
      <c r="B45" s="96" t="s">
        <v>46</v>
      </c>
      <c r="C45" s="28">
        <v>0</v>
      </c>
      <c r="D45" s="31"/>
      <c r="E45" s="32"/>
      <c r="F45" s="33">
        <v>0</v>
      </c>
      <c r="G45" s="51">
        <v>0</v>
      </c>
    </row>
    <row r="46" spans="1:8" s="6" customFormat="1" ht="31.5" x14ac:dyDescent="0.25">
      <c r="A46" s="67" t="s">
        <v>62</v>
      </c>
      <c r="B46" s="74" t="s">
        <v>51</v>
      </c>
      <c r="C46" s="28">
        <f>C47+C49</f>
        <v>198.7</v>
      </c>
      <c r="D46" s="28" t="e">
        <f>D50+#REF!+#REF!+#REF!+#REF!+#REF!+#REF!+#REF!+#REF!+#REF!+#REF!+#REF!+#REF!+#REF!+#REF!+#REF!+#REF!</f>
        <v>#REF!</v>
      </c>
      <c r="E46" s="28" t="e">
        <f>E50+#REF!+#REF!+#REF!+#REF!+#REF!+#REF!+#REF!+#REF!+#REF!+#REF!+#REF!+#REF!+#REF!+#REF!+#REF!+#REF!</f>
        <v>#REF!</v>
      </c>
      <c r="F46" s="28">
        <f>F47+F49</f>
        <v>217.32</v>
      </c>
      <c r="G46" s="49">
        <f>G47+G49</f>
        <v>225.1</v>
      </c>
    </row>
    <row r="47" spans="1:8" s="6" customFormat="1" ht="32.25" customHeight="1" x14ac:dyDescent="0.2">
      <c r="A47" s="68" t="s">
        <v>94</v>
      </c>
      <c r="B47" s="73" t="s">
        <v>44</v>
      </c>
      <c r="C47" s="25">
        <f>C48</f>
        <v>0.1</v>
      </c>
      <c r="D47" s="44"/>
      <c r="E47" s="33"/>
      <c r="F47" s="33">
        <f>F48</f>
        <v>0.12</v>
      </c>
      <c r="G47" s="51">
        <f>G48</f>
        <v>0.1</v>
      </c>
    </row>
    <row r="48" spans="1:8" s="6" customFormat="1" ht="29.25" customHeight="1" x14ac:dyDescent="0.2">
      <c r="A48" s="68" t="s">
        <v>95</v>
      </c>
      <c r="B48" s="73" t="s">
        <v>45</v>
      </c>
      <c r="C48" s="25">
        <v>0.1</v>
      </c>
      <c r="D48" s="44"/>
      <c r="E48" s="33"/>
      <c r="F48" s="33">
        <v>0.12</v>
      </c>
      <c r="G48" s="51">
        <v>0.1</v>
      </c>
    </row>
    <row r="49" spans="1:7" s="6" customFormat="1" ht="38.25" x14ac:dyDescent="0.2">
      <c r="A49" s="53" t="s">
        <v>63</v>
      </c>
      <c r="B49" s="95" t="s">
        <v>77</v>
      </c>
      <c r="C49" s="28">
        <f>C50</f>
        <v>198.6</v>
      </c>
      <c r="D49" s="28">
        <f t="shared" ref="D49:G49" si="15">D50</f>
        <v>0</v>
      </c>
      <c r="E49" s="28">
        <f t="shared" si="15"/>
        <v>0</v>
      </c>
      <c r="F49" s="28">
        <f t="shared" si="15"/>
        <v>217.2</v>
      </c>
      <c r="G49" s="49">
        <f t="shared" si="15"/>
        <v>225</v>
      </c>
    </row>
    <row r="50" spans="1:7" s="6" customFormat="1" ht="39" customHeight="1" x14ac:dyDescent="0.2">
      <c r="A50" s="53" t="s">
        <v>64</v>
      </c>
      <c r="B50" s="95" t="s">
        <v>76</v>
      </c>
      <c r="C50" s="25">
        <v>198.6</v>
      </c>
      <c r="D50" s="36"/>
      <c r="E50" s="25"/>
      <c r="F50" s="25">
        <v>217.2</v>
      </c>
      <c r="G50" s="50">
        <v>225</v>
      </c>
    </row>
    <row r="51" spans="1:7" s="6" customFormat="1" ht="17.25" customHeight="1" x14ac:dyDescent="0.25">
      <c r="A51" s="67" t="s">
        <v>65</v>
      </c>
      <c r="B51" s="74" t="s">
        <v>6</v>
      </c>
      <c r="C51" s="25">
        <f>C53</f>
        <v>2321.1</v>
      </c>
      <c r="D51" s="25">
        <f t="shared" ref="D51:G51" si="16">D53</f>
        <v>0</v>
      </c>
      <c r="E51" s="25">
        <f t="shared" si="16"/>
        <v>0</v>
      </c>
      <c r="F51" s="25">
        <f t="shared" si="16"/>
        <v>0</v>
      </c>
      <c r="G51" s="50">
        <f t="shared" si="16"/>
        <v>0</v>
      </c>
    </row>
    <row r="52" spans="1:7" s="6" customFormat="1" ht="19.5" customHeight="1" x14ac:dyDescent="0.2">
      <c r="A52" s="67" t="s">
        <v>66</v>
      </c>
      <c r="B52" s="75" t="s">
        <v>41</v>
      </c>
      <c r="C52" s="25">
        <f>C53</f>
        <v>2321.1</v>
      </c>
      <c r="D52" s="25">
        <f t="shared" ref="D52:G52" si="17">D53</f>
        <v>0</v>
      </c>
      <c r="E52" s="25">
        <f t="shared" si="17"/>
        <v>0</v>
      </c>
      <c r="F52" s="25">
        <f t="shared" si="17"/>
        <v>0</v>
      </c>
      <c r="G52" s="50">
        <f t="shared" si="17"/>
        <v>0</v>
      </c>
    </row>
    <row r="53" spans="1:7" s="6" customFormat="1" ht="27.75" thickBot="1" x14ac:dyDescent="0.35">
      <c r="A53" s="97" t="s">
        <v>67</v>
      </c>
      <c r="B53" s="98" t="s">
        <v>42</v>
      </c>
      <c r="C53" s="99">
        <v>2321.1</v>
      </c>
      <c r="D53" s="100"/>
      <c r="E53" s="101"/>
      <c r="F53" s="102">
        <v>0</v>
      </c>
      <c r="G53" s="103">
        <v>0</v>
      </c>
    </row>
    <row r="54" spans="1:7" s="6" customFormat="1" ht="21.75" customHeight="1" thickBot="1" x14ac:dyDescent="0.25">
      <c r="A54" s="104"/>
      <c r="B54" s="105" t="s">
        <v>2</v>
      </c>
      <c r="C54" s="106">
        <f>C9+C38</f>
        <v>9202.7000000000007</v>
      </c>
      <c r="D54" s="106" t="e">
        <f>D9+D38</f>
        <v>#REF!</v>
      </c>
      <c r="E54" s="106" t="e">
        <f>E9+E38</f>
        <v>#REF!</v>
      </c>
      <c r="F54" s="106">
        <f>F9+F38</f>
        <v>5058.54</v>
      </c>
      <c r="G54" s="107">
        <f>G9+G38</f>
        <v>5627.5</v>
      </c>
    </row>
    <row r="55" spans="1:7" s="6" customFormat="1" ht="15" x14ac:dyDescent="0.3">
      <c r="A55" s="9"/>
      <c r="B55" s="14"/>
      <c r="C55" s="14"/>
      <c r="D55" s="5"/>
    </row>
    <row r="56" spans="1:7" s="6" customFormat="1" ht="15" x14ac:dyDescent="0.3">
      <c r="A56" s="9"/>
      <c r="B56" s="15"/>
      <c r="C56" s="15"/>
      <c r="D56" s="5"/>
    </row>
    <row r="57" spans="1:7" s="6" customFormat="1" ht="63.75" customHeight="1" x14ac:dyDescent="0.3">
      <c r="B57" s="16"/>
      <c r="C57" s="16"/>
      <c r="D57" s="5"/>
    </row>
    <row r="58" spans="1:7" s="6" customFormat="1" ht="54" customHeight="1" x14ac:dyDescent="0.3">
      <c r="D58" s="5"/>
    </row>
    <row r="59" spans="1:7" s="7" customFormat="1" x14ac:dyDescent="0.2">
      <c r="A59" s="10"/>
      <c r="B59" s="17"/>
      <c r="C59" s="17"/>
      <c r="D59" s="13"/>
    </row>
    <row r="60" spans="1:7" s="9" customFormat="1" x14ac:dyDescent="0.2">
      <c r="A60" s="10"/>
      <c r="B60" s="17"/>
      <c r="C60" s="17"/>
    </row>
    <row r="61" spans="1:7" s="9" customFormat="1" x14ac:dyDescent="0.2">
      <c r="A61" s="10"/>
      <c r="B61" s="17"/>
      <c r="C61" s="17"/>
    </row>
    <row r="62" spans="1:7" s="6" customFormat="1" x14ac:dyDescent="0.2">
      <c r="A62" s="10"/>
      <c r="B62" s="10"/>
      <c r="C62" s="10"/>
    </row>
    <row r="63" spans="1:7" s="6" customFormat="1" x14ac:dyDescent="0.2">
      <c r="A63" s="10"/>
      <c r="B63" s="10"/>
      <c r="C63" s="10"/>
    </row>
    <row r="64" spans="1:7" s="10" customFormat="1" x14ac:dyDescent="0.2"/>
    <row r="65" spans="1:3" s="10" customFormat="1" x14ac:dyDescent="0.2"/>
    <row r="66" spans="1:3" s="10" customFormat="1" x14ac:dyDescent="0.2"/>
    <row r="67" spans="1:3" s="10" customFormat="1" x14ac:dyDescent="0.2"/>
    <row r="68" spans="1:3" s="10" customFormat="1" x14ac:dyDescent="0.2"/>
    <row r="69" spans="1:3" s="10" customFormat="1" x14ac:dyDescent="0.2"/>
    <row r="70" spans="1:3" s="10" customFormat="1" x14ac:dyDescent="0.2">
      <c r="A70" s="2"/>
      <c r="B70" s="2"/>
      <c r="C70" s="2"/>
    </row>
    <row r="71" spans="1:3" s="10" customFormat="1" x14ac:dyDescent="0.2">
      <c r="A71" s="2"/>
      <c r="B71" s="2"/>
      <c r="C71" s="2"/>
    </row>
    <row r="72" spans="1:3" s="10" customFormat="1" x14ac:dyDescent="0.2">
      <c r="A72" s="2"/>
      <c r="B72" s="2"/>
      <c r="C72" s="2"/>
    </row>
    <row r="73" spans="1:3" s="10" customFormat="1" x14ac:dyDescent="0.2">
      <c r="A73" s="2"/>
      <c r="B73" s="2"/>
      <c r="C73" s="2"/>
    </row>
    <row r="74" spans="1:3" s="10" customFormat="1" x14ac:dyDescent="0.2">
      <c r="A74" s="2"/>
      <c r="B74" s="2"/>
      <c r="C74" s="2"/>
    </row>
    <row r="75" spans="1:3" s="2" customFormat="1" x14ac:dyDescent="0.2"/>
    <row r="76" spans="1:3" s="2" customFormat="1" x14ac:dyDescent="0.2"/>
    <row r="77" spans="1:3" s="2" customFormat="1" x14ac:dyDescent="0.2"/>
    <row r="78" spans="1:3" s="2" customFormat="1" x14ac:dyDescent="0.2"/>
    <row r="79" spans="1:3" s="2" customFormat="1" x14ac:dyDescent="0.2"/>
    <row r="80" spans="1:3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</sheetData>
  <mergeCells count="10">
    <mergeCell ref="C6:G6"/>
    <mergeCell ref="B4:G4"/>
    <mergeCell ref="F1:G1"/>
    <mergeCell ref="A5:G5"/>
    <mergeCell ref="B1:E1"/>
    <mergeCell ref="F7:F8"/>
    <mergeCell ref="G7:G8"/>
    <mergeCell ref="A7:A8"/>
    <mergeCell ref="B7:B8"/>
    <mergeCell ref="C7:C8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2024-2025-2026г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2024-11-12T08:51:15Z</cp:lastPrinted>
  <dcterms:created xsi:type="dcterms:W3CDTF">2001-03-21T04:55:05Z</dcterms:created>
  <dcterms:modified xsi:type="dcterms:W3CDTF">2024-12-25T02:25:28Z</dcterms:modified>
</cp:coreProperties>
</file>